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6\26_03\"/>
    </mc:Choice>
  </mc:AlternateContent>
  <xr:revisionPtr revIDLastSave="0" documentId="13_ncr:1_{2BEA4512-C762-44D7-AAF6-AFCDC011020D}" xr6:coauthVersionLast="47" xr6:coauthVersionMax="47" xr10:uidLastSave="{00000000-0000-0000-0000-000000000000}"/>
  <bookViews>
    <workbookView xWindow="-110" yWindow="-110" windowWidth="19420" windowHeight="10300" xr2:uid="{4DAAA689-8ED3-43C6-A5BA-FB622F6F3B49}"/>
  </bookViews>
  <sheets>
    <sheet name="Índice" sheetId="8" r:id="rId1"/>
    <sheet name="Item 1" sheetId="16" r:id="rId2"/>
    <sheet name="Item 2" sheetId="23" r:id="rId3"/>
    <sheet name="Item 3" sheetId="24" r:id="rId4"/>
    <sheet name="Item 4" sheetId="25" r:id="rId5"/>
  </sheets>
  <definedNames>
    <definedName name="_xlnm._FilterDatabase" localSheetId="1" hidden="1">'Item 1'!$A$8:$H$94</definedName>
    <definedName name="_xlnm._FilterDatabase" localSheetId="2" hidden="1">'Item 2'!$A$9:$H$9</definedName>
    <definedName name="_xlnm._FilterDatabase" localSheetId="3" hidden="1">'Item 3'!$A$9:$H$9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6" i="8" l="1"/>
  <c r="B2" i="25"/>
  <c r="B2" i="24"/>
  <c r="A15" i="8" l="1"/>
  <c r="B2" i="23" l="1"/>
  <c r="A14" i="8" l="1"/>
  <c r="B2" i="16" l="1"/>
  <c r="A13" i="8" l="1"/>
</calcChain>
</file>

<file path=xl/sharedStrings.xml><?xml version="1.0" encoding="utf-8"?>
<sst xmlns="http://schemas.openxmlformats.org/spreadsheetml/2006/main" count="290" uniqueCount="163">
  <si>
    <t>Municípios</t>
  </si>
  <si>
    <t>ÍNDICE</t>
  </si>
  <si>
    <t>Processo Judicial</t>
  </si>
  <si>
    <t>Depósito Judicial (R$)</t>
  </si>
  <si>
    <t>Conselheiro Lafaiete-MG</t>
  </si>
  <si>
    <t>1039360-02.2024.4.01.3400</t>
  </si>
  <si>
    <t xml:space="preserve">ITEM 1 - DEPÓSITOS JUDICIAIS </t>
  </si>
  <si>
    <t>ANGRA DOS REIS-RJ</t>
  </si>
  <si>
    <t>MANGARATIBA-RJ</t>
  </si>
  <si>
    <t>PARATI-RJ</t>
  </si>
  <si>
    <t>RIO CLARO-RJ</t>
  </si>
  <si>
    <t>RELATÓRIO DE ACERTOS DE ROYALTIES: EDUCAÇÃO E SAÚDE</t>
  </si>
  <si>
    <t>ITEM 2 - PAGAMENTO DE ROYALTIES RETROATIVOS IED MAR &gt;5% AO MUNICÍPIO DE RIO CLARO-RJ</t>
  </si>
  <si>
    <t>Processo Judicial nº 1084921-83.2023.4.01.3400</t>
  </si>
  <si>
    <t>Município</t>
  </si>
  <si>
    <t>Maricá-RJ</t>
  </si>
  <si>
    <t>1122044-47.2025.4.01.3400</t>
  </si>
  <si>
    <t>Valor (R$)</t>
  </si>
  <si>
    <t>CORURIPE-AL</t>
  </si>
  <si>
    <t>PILAR-AL</t>
  </si>
  <si>
    <t>SAO MIGUEL DOS CAMPOS-AL</t>
  </si>
  <si>
    <t>CAMACARI-BA</t>
  </si>
  <si>
    <t>CANDEIAS-BA</t>
  </si>
  <si>
    <t>EUNAPOLIS-BA</t>
  </si>
  <si>
    <t>ITABUNA-BA</t>
  </si>
  <si>
    <t>ITAPARICA-BA</t>
  </si>
  <si>
    <t>MADRE DE DEUS-BA</t>
  </si>
  <si>
    <t>MUCURI-BA</t>
  </si>
  <si>
    <t>POJUCA-BA</t>
  </si>
  <si>
    <t>SALINAS DA MARGARIDA-BA</t>
  </si>
  <si>
    <t>SALVADOR-BA</t>
  </si>
  <si>
    <t>SANTO AMARO-BA</t>
  </si>
  <si>
    <t>SAO FRANCISCO DO CONDE-BA</t>
  </si>
  <si>
    <t>SAUBARA-BA</t>
  </si>
  <si>
    <t>AQUIRAZ-CE</t>
  </si>
  <si>
    <t>CAUCAIA-CE</t>
  </si>
  <si>
    <t>FORTALEZA-CE</t>
  </si>
  <si>
    <t>MARACANAU-CE</t>
  </si>
  <si>
    <t>ANCHIETA-ES</t>
  </si>
  <si>
    <t>ARACRUZ-ES</t>
  </si>
  <si>
    <t>ITAPEMIRIM-ES</t>
  </si>
  <si>
    <t>LINHARES-ES</t>
  </si>
  <si>
    <t>MARATAIZES-ES</t>
  </si>
  <si>
    <t>PIUMA-ES</t>
  </si>
  <si>
    <t>PRESIDENTE KENNEDY-ES</t>
  </si>
  <si>
    <t>SAO MATEUS-ES</t>
  </si>
  <si>
    <t>VITORIA-ES</t>
  </si>
  <si>
    <t>BETIM-MG</t>
  </si>
  <si>
    <t>BRUMADINHO-MG</t>
  </si>
  <si>
    <t>JUIZ DE FORA-MG</t>
  </si>
  <si>
    <t>SAO BRAS DO SUACUI-MG</t>
  </si>
  <si>
    <t>TRES LAGOAS-MS</t>
  </si>
  <si>
    <t>MAMANGUAPE-PB</t>
  </si>
  <si>
    <t>SANTA RITA-PB</t>
  </si>
  <si>
    <t>ABREU E LIMA-PE</t>
  </si>
  <si>
    <t>CABO DE SANTO AGOSTINHO-PE</t>
  </si>
  <si>
    <t>GOIANA-PE</t>
  </si>
  <si>
    <t>IGARASSU-PE</t>
  </si>
  <si>
    <t>IPOJUCA-PE</t>
  </si>
  <si>
    <t>JABOATAO DOS GUARARAPES-PE</t>
  </si>
  <si>
    <t>SAO LOURENCO DA MATA-PE</t>
  </si>
  <si>
    <t>SIRINHAEM-PE</t>
  </si>
  <si>
    <t>ARAUCARIA-PR</t>
  </si>
  <si>
    <t>CAMPO LARGO-PR</t>
  </si>
  <si>
    <t>ARARUAMA-RJ</t>
  </si>
  <si>
    <t>ARMACAO DOS BUZIOS-RJ</t>
  </si>
  <si>
    <t>ARRAIAL DO CABO-RJ</t>
  </si>
  <si>
    <t>BARRA MANSA-RJ</t>
  </si>
  <si>
    <t>CABO FRIO-RJ</t>
  </si>
  <si>
    <t>CAMPOS DOS GOYTACAZES-RJ</t>
  </si>
  <si>
    <t>CARAPEBUS-RJ</t>
  </si>
  <si>
    <t>CASIMIRO DE ABREU-RJ</t>
  </si>
  <si>
    <t>DUQUE DE CAXIAS-RJ</t>
  </si>
  <si>
    <t>GUAPIMIRIM-RJ</t>
  </si>
  <si>
    <t>IGUABA GRANDE-RJ</t>
  </si>
  <si>
    <t>ITABORAI-RJ</t>
  </si>
  <si>
    <t>JAPERI-RJ</t>
  </si>
  <si>
    <t>MACAE-RJ</t>
  </si>
  <si>
    <t>MAGE-RJ</t>
  </si>
  <si>
    <t>NITEROI-RJ</t>
  </si>
  <si>
    <t>PARACAMBI-RJ</t>
  </si>
  <si>
    <t>PIRAI-RJ</t>
  </si>
  <si>
    <t>QUISSAMA-RJ</t>
  </si>
  <si>
    <t>RESENDE-RJ</t>
  </si>
  <si>
    <t>RIO DAS FLORES-RJ</t>
  </si>
  <si>
    <t>RIO DE JANEIRO-RJ</t>
  </si>
  <si>
    <t>SAO FRANCISCO DE ITABAPOANA-RJ</t>
  </si>
  <si>
    <t>SAO GONCALO-RJ</t>
  </si>
  <si>
    <t>SAO JOAO DA BARRA-RJ</t>
  </si>
  <si>
    <t>SAQUAREMA-RJ</t>
  </si>
  <si>
    <t>VOLTA REDONDA-RJ</t>
  </si>
  <si>
    <t>MACAIBA-RN</t>
  </si>
  <si>
    <t>MACAU-RN</t>
  </si>
  <si>
    <t>ARARICA-RS</t>
  </si>
  <si>
    <t>CANOAS-RS</t>
  </si>
  <si>
    <t>CIDREIRA-RS</t>
  </si>
  <si>
    <t>GRAVATAI-RS</t>
  </si>
  <si>
    <t>IGREJINHA-RS</t>
  </si>
  <si>
    <t>IMBE-RS</t>
  </si>
  <si>
    <t>SAO FRANCISCO DE PAULA-RS</t>
  </si>
  <si>
    <t>TRAMANDAI-RS</t>
  </si>
  <si>
    <t>XANGRI-LA-RS</t>
  </si>
  <si>
    <t>ARAQUARI-SC</t>
  </si>
  <si>
    <t>BALNEARIO BARRA DO SUL-SC</t>
  </si>
  <si>
    <t>GARUVA-SC</t>
  </si>
  <si>
    <t>GASPAR-SC</t>
  </si>
  <si>
    <t>GUARAMIRIM-SC</t>
  </si>
  <si>
    <t>ITAPOA-SC</t>
  </si>
  <si>
    <t>JOINVILLE-SC</t>
  </si>
  <si>
    <t>SAO FRANCISCO DO SUL-SC</t>
  </si>
  <si>
    <t>TIJUCAS-SC</t>
  </si>
  <si>
    <t>PIRAMBU-SE</t>
  </si>
  <si>
    <t>ARACOIABA DA SERRA-SP</t>
  </si>
  <si>
    <t>BERTIOGA-SP</t>
  </si>
  <si>
    <t>BRAGANCA PAULISTA-SP</t>
  </si>
  <si>
    <t>CAMPINAS-SP</t>
  </si>
  <si>
    <t>CARAGUATATUBA-SP</t>
  </si>
  <si>
    <t>CUBATAO-SP</t>
  </si>
  <si>
    <t>GUARAREMA-SP</t>
  </si>
  <si>
    <t>ILHABELA-SP</t>
  </si>
  <si>
    <t>INDAIATUBA-SP</t>
  </si>
  <si>
    <t>ITAPETININGA-SP</t>
  </si>
  <si>
    <t>ITATIBA-SP</t>
  </si>
  <si>
    <t>ITIRAPINA-SP</t>
  </si>
  <si>
    <t>ITU-SP</t>
  </si>
  <si>
    <t>LIMEIRA-SP</t>
  </si>
  <si>
    <t>LORENA-SP</t>
  </si>
  <si>
    <t>MAUA-SP</t>
  </si>
  <si>
    <t>PINDAMONHANGABA-SP</t>
  </si>
  <si>
    <t>PORTO FELIZ-SP</t>
  </si>
  <si>
    <t>RIO CLARO-SP</t>
  </si>
  <si>
    <t>SAO BERNARDO DO CAMPO-SP</t>
  </si>
  <si>
    <t>SAO JOSE DOS CAMPOS-SP</t>
  </si>
  <si>
    <t>SAO SEBASTIAO-SP</t>
  </si>
  <si>
    <t>SILVEIRAS-SP</t>
  </si>
  <si>
    <t>SUZANO-SP</t>
  </si>
  <si>
    <t>TAUBATE-SP</t>
  </si>
  <si>
    <t>MÊS DE COMPETÊNCIA: Janeiro de 2026</t>
  </si>
  <si>
    <t>Parcela 11/11 (R$)</t>
  </si>
  <si>
    <t>ITEM 3 - PAGAMENTO DE ROYALTIES RETROATIVOS IED MAR &gt;5% AO MUNICÍPIO DE IGUAPE-SP</t>
  </si>
  <si>
    <t>Processo Judicial nº 1016856-70.2022.4.01.3400</t>
  </si>
  <si>
    <t>Processo Judicial nº 1121312-66.2025.4.01.3400</t>
  </si>
  <si>
    <t>ITEM 4 - PAGAMENTO DE ROYALTIES RETROATIVOS IED MAR &gt;5% AO MUNICÍPIO DE SÃO FRANCISCO DO CONDE-BA</t>
  </si>
  <si>
    <t>MARICA-RJ</t>
  </si>
  <si>
    <t>BRUSQUE-SC</t>
  </si>
  <si>
    <t>NOVA VENEZA-SC</t>
  </si>
  <si>
    <t>SAO PEDRO DE ALCANTARA-SC</t>
  </si>
  <si>
    <t>TUBARAO-SC</t>
  </si>
  <si>
    <t>URUSSANGA-SC</t>
  </si>
  <si>
    <t>IGUAPE-SP</t>
  </si>
  <si>
    <t>ILHA COMPRIDA-SP</t>
  </si>
  <si>
    <t>HORIZONTE-CE</t>
  </si>
  <si>
    <t>CONCEICAO DA BARRA-ES</t>
  </si>
  <si>
    <t>SERRA-ES</t>
  </si>
  <si>
    <t>VIANA-ES</t>
  </si>
  <si>
    <t>BARBACENA-MG</t>
  </si>
  <si>
    <t>JACUTINGA-MG</t>
  </si>
  <si>
    <t>PEDRAS DE FOGO-PB</t>
  </si>
  <si>
    <t>GOIANINHA-RN</t>
  </si>
  <si>
    <t>GUAIBA-RS</t>
  </si>
  <si>
    <t>VIAMAO-RS</t>
  </si>
  <si>
    <t>CACAPAVA-SP</t>
  </si>
  <si>
    <t>POA-SP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</si>
</sst>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1" fillId="2" borderId="0" xfId="0" applyFont="1" applyFill="1"/>
    <xf numFmtId="0" fontId="3" fillId="2" borderId="0" xfId="0" applyFont="1" applyFill="1"/>
    <xf numFmtId="49" fontId="2" fillId="2" borderId="0" xfId="0" applyNumberFormat="1" applyFont="1" applyFill="1" applyAlignment="1">
      <alignment wrapText="1"/>
    </xf>
    <xf numFmtId="0" fontId="4" fillId="2" borderId="0" xfId="0" applyFont="1" applyFill="1"/>
    <xf numFmtId="43" fontId="1" fillId="2" borderId="0" xfId="8" applyFont="1" applyFill="1"/>
    <xf numFmtId="0" fontId="1" fillId="0" borderId="1" xfId="0" applyFont="1" applyBorder="1"/>
    <xf numFmtId="0" fontId="3" fillId="2" borderId="1" xfId="0" applyFont="1" applyFill="1" applyBorder="1" applyAlignment="1">
      <alignment horizontal="center"/>
    </xf>
    <xf numFmtId="43" fontId="7" fillId="2" borderId="1" xfId="8" applyFont="1" applyFill="1" applyBorder="1" applyAlignment="1">
      <alignment wrapText="1"/>
    </xf>
    <xf numFmtId="4" fontId="1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/>
    <xf numFmtId="0" fontId="1" fillId="2" borderId="1" xfId="0" applyFont="1" applyFill="1" applyBorder="1"/>
    <xf numFmtId="0" fontId="1" fillId="3" borderId="1" xfId="0" applyFont="1" applyFill="1" applyBorder="1"/>
    <xf numFmtId="43" fontId="1" fillId="3" borderId="1" xfId="8" applyFont="1" applyFill="1" applyBorder="1"/>
    <xf numFmtId="43" fontId="1" fillId="0" borderId="1" xfId="8" applyFont="1" applyFill="1" applyBorder="1"/>
    <xf numFmtId="43" fontId="7" fillId="0" borderId="1" xfId="8" applyFont="1" applyFill="1" applyBorder="1" applyAlignment="1">
      <alignment wrapText="1"/>
    </xf>
    <xf numFmtId="0" fontId="3" fillId="0" borderId="0" xfId="0" applyFont="1" applyFill="1"/>
    <xf numFmtId="43" fontId="1" fillId="0" borderId="1" xfId="8" applyNumberFormat="1" applyFont="1" applyFill="1" applyBorder="1"/>
  </cellXfs>
  <cellStyles count="9">
    <cellStyle name="Normal" xfId="0" builtinId="0"/>
    <cellStyle name="Normal 2 3" xfId="1" xr:uid="{D98A46D8-AF23-498B-9836-D4E906FAAF78}"/>
    <cellStyle name="Normal 5" xfId="3" xr:uid="{DFF92BD4-3599-450D-ACB5-A43B049BD378}"/>
    <cellStyle name="Vírgula" xfId="8" builtinId="3"/>
    <cellStyle name="Vírgula 2" xfId="4" xr:uid="{FD4756AF-1367-474A-8A6D-003C87C1FD5C}"/>
    <cellStyle name="Vírgula 2 2" xfId="7" xr:uid="{FD4756AF-1367-474A-8A6D-003C87C1FD5C}"/>
    <cellStyle name="Vírgula 3" xfId="2" xr:uid="{4C7D75FE-1549-45BD-A273-3A407214C1E9}"/>
    <cellStyle name="Vírgula 3 2" xfId="6" xr:uid="{4C7D75FE-1549-45BD-A273-3A407214C1E9}"/>
    <cellStyle name="Vírgula 4" xfId="5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371475</xdr:colOff>
      <xdr:row>3</xdr:row>
      <xdr:rowOff>85725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F742B0C-1672-4079-B8EF-11EF7FD15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F0431BE-FD4E-4703-86E1-A8373AB18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4A22426D-D3DB-4AAC-B52D-2CF1D2110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49895FE7-F358-4518-9A96-E356632C0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D45FDF62-DD50-4990-9BC1-E35AAC96B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1621155</xdr:colOff>
      <xdr:row>3</xdr:row>
      <xdr:rowOff>43815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F3BAD334-9F25-4289-A4B4-0577C9C9D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83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1621155</xdr:colOff>
      <xdr:row>3</xdr:row>
      <xdr:rowOff>43815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C0C30B51-F5EF-4A43-8402-683B15D77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83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1621155</xdr:colOff>
      <xdr:row>3</xdr:row>
      <xdr:rowOff>43815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5D095412-30F2-4E5F-AB8D-32DC8D3AA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83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1578803</xdr:colOff>
      <xdr:row>3</xdr:row>
      <xdr:rowOff>19051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6A5B2B8D-FD2B-448C-A5BA-555B4636D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1"/>
          <a:ext cx="1578803" cy="558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E0A3-916B-4300-AD9A-BBEBC0CFBE5F}">
  <dimension ref="A6:A16"/>
  <sheetViews>
    <sheetView tabSelected="1" workbookViewId="0">
      <selection activeCell="F9" sqref="F9"/>
    </sheetView>
  </sheetViews>
  <sheetFormatPr defaultColWidth="9.1796875" defaultRowHeight="12.5" x14ac:dyDescent="0.25"/>
  <cols>
    <col min="1" max="16384" width="9.1796875" style="1"/>
  </cols>
  <sheetData>
    <row r="6" spans="1:1" ht="13" x14ac:dyDescent="0.3">
      <c r="A6" s="2" t="s">
        <v>11</v>
      </c>
    </row>
    <row r="8" spans="1:1" ht="13" x14ac:dyDescent="0.3">
      <c r="A8" s="2" t="s">
        <v>137</v>
      </c>
    </row>
    <row r="9" spans="1:1" ht="13" x14ac:dyDescent="0.3">
      <c r="A9" s="2"/>
    </row>
    <row r="11" spans="1:1" ht="13" x14ac:dyDescent="0.3">
      <c r="A11" s="4" t="s">
        <v>1</v>
      </c>
    </row>
    <row r="12" spans="1:1" ht="13" x14ac:dyDescent="0.3">
      <c r="A12" s="4"/>
    </row>
    <row r="13" spans="1:1" ht="13" x14ac:dyDescent="0.3">
      <c r="A13" s="16" t="str">
        <f>'Item 1'!A5</f>
        <v xml:space="preserve">ITEM 1 - DEPÓSITOS JUDICIAIS </v>
      </c>
    </row>
    <row r="14" spans="1:1" ht="13" x14ac:dyDescent="0.3">
      <c r="A14" s="16" t="str">
        <f>'Item 2'!A5</f>
        <v>ITEM 2 - PAGAMENTO DE ROYALTIES RETROATIVOS IED MAR &gt;5% AO MUNICÍPIO DE RIO CLARO-RJ</v>
      </c>
    </row>
    <row r="15" spans="1:1" ht="13" x14ac:dyDescent="0.3">
      <c r="A15" s="16" t="str">
        <f>'Item 3'!A5</f>
        <v>ITEM 3 - PAGAMENTO DE ROYALTIES RETROATIVOS IED MAR &gt;5% AO MUNICÍPIO DE IGUAPE-SP</v>
      </c>
    </row>
    <row r="16" spans="1:1" ht="13" x14ac:dyDescent="0.3">
      <c r="A16" s="16" t="str">
        <f>'Item 4'!A5</f>
        <v>ITEM 4 - PAGAMENTO DE ROYALTIES RETROATIVOS IED MAR &gt;5% AO MUNICÍPIO DE SÃO FRANCISCO DO CONDE-BA</v>
      </c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A24BE-0F8A-4841-B21A-457CA0F9C015}">
  <dimension ref="A2:D9"/>
  <sheetViews>
    <sheetView workbookViewId="0">
      <selection activeCell="B4" sqref="B4"/>
    </sheetView>
  </sheetViews>
  <sheetFormatPr defaultColWidth="9.1796875" defaultRowHeight="12.5" x14ac:dyDescent="0.25"/>
  <cols>
    <col min="1" max="1" width="29.453125" style="1" customWidth="1"/>
    <col min="2" max="3" width="30.54296875" style="1" customWidth="1"/>
    <col min="4" max="16384" width="9.1796875" style="1"/>
  </cols>
  <sheetData>
    <row r="2" spans="1:4" ht="15" customHeight="1" x14ac:dyDescent="0.3">
      <c r="B2" s="2" t="str">
        <f>Índice!A8</f>
        <v>MÊS DE COMPETÊNCIA: Janeiro de 2026</v>
      </c>
      <c r="C2" s="3"/>
      <c r="D2" s="3"/>
    </row>
    <row r="3" spans="1:4" ht="15" customHeight="1" x14ac:dyDescent="0.3">
      <c r="B3" s="2"/>
      <c r="C3" s="3"/>
      <c r="D3" s="3"/>
    </row>
    <row r="5" spans="1:4" ht="13" x14ac:dyDescent="0.3">
      <c r="A5" s="2" t="s">
        <v>6</v>
      </c>
    </row>
    <row r="7" spans="1:4" ht="13" x14ac:dyDescent="0.3">
      <c r="A7" s="7" t="s">
        <v>14</v>
      </c>
      <c r="B7" s="7" t="s">
        <v>2</v>
      </c>
      <c r="C7" s="7" t="s">
        <v>3</v>
      </c>
    </row>
    <row r="8" spans="1:4" x14ac:dyDescent="0.25">
      <c r="A8" s="6" t="s">
        <v>4</v>
      </c>
      <c r="B8" s="9" t="s">
        <v>5</v>
      </c>
      <c r="C8" s="8">
        <v>237052.48</v>
      </c>
      <c r="D8" s="5"/>
    </row>
    <row r="9" spans="1:4" x14ac:dyDescent="0.25">
      <c r="A9" s="6" t="s">
        <v>15</v>
      </c>
      <c r="B9" s="9" t="s">
        <v>16</v>
      </c>
      <c r="C9" s="15">
        <v>14999450.880000001</v>
      </c>
    </row>
  </sheetData>
  <phoneticPr fontId="8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0F218-8E39-42CE-9E28-A4B44D68F692}">
  <dimension ref="A2:H131"/>
  <sheetViews>
    <sheetView workbookViewId="0">
      <selection activeCell="A18" sqref="A18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16384" width="9.1796875" style="1"/>
  </cols>
  <sheetData>
    <row r="2" spans="1:8" ht="15" customHeight="1" x14ac:dyDescent="0.3">
      <c r="B2" s="2" t="str">
        <f>Índice!A8</f>
        <v>MÊS DE COMPETÊNCIA: Janeiro de 2026</v>
      </c>
      <c r="C2" s="3"/>
      <c r="D2" s="3"/>
      <c r="H2" s="3"/>
    </row>
    <row r="3" spans="1:8" ht="15" customHeight="1" x14ac:dyDescent="0.3">
      <c r="B3" s="2"/>
      <c r="C3" s="3"/>
      <c r="D3" s="3"/>
      <c r="H3" s="3"/>
    </row>
    <row r="5" spans="1:8" ht="13" x14ac:dyDescent="0.3">
      <c r="A5" s="2" t="s">
        <v>12</v>
      </c>
    </row>
    <row r="6" spans="1:8" x14ac:dyDescent="0.25">
      <c r="A6" s="1" t="s">
        <v>13</v>
      </c>
    </row>
    <row r="8" spans="1:8" ht="13" x14ac:dyDescent="0.3">
      <c r="A8" s="10" t="s">
        <v>0</v>
      </c>
      <c r="B8" s="7" t="s">
        <v>138</v>
      </c>
    </row>
    <row r="9" spans="1:8" x14ac:dyDescent="0.25">
      <c r="A9" s="12" t="s">
        <v>10</v>
      </c>
      <c r="B9" s="13">
        <v>1573141.6632828014</v>
      </c>
    </row>
    <row r="10" spans="1:8" x14ac:dyDescent="0.25">
      <c r="A10" s="11" t="s">
        <v>7</v>
      </c>
      <c r="B10" s="14">
        <v>0</v>
      </c>
    </row>
    <row r="11" spans="1:8" x14ac:dyDescent="0.25">
      <c r="A11" s="11" t="s">
        <v>8</v>
      </c>
      <c r="B11" s="14">
        <v>-786570.83164140058</v>
      </c>
    </row>
    <row r="12" spans="1:8" x14ac:dyDescent="0.25">
      <c r="A12" s="11" t="s">
        <v>9</v>
      </c>
      <c r="B12" s="14">
        <v>-786570.83164140058</v>
      </c>
    </row>
    <row r="17" s="1" customFormat="1" x14ac:dyDescent="0.25"/>
    <row r="18" s="1" customFormat="1" x14ac:dyDescent="0.25"/>
    <row r="19" s="1" customFormat="1" x14ac:dyDescent="0.25"/>
    <row r="20" s="1" customFormat="1" x14ac:dyDescent="0.25"/>
    <row r="21" s="1" customFormat="1" x14ac:dyDescent="0.25"/>
    <row r="22" s="1" customFormat="1" x14ac:dyDescent="0.25"/>
    <row r="23" s="1" customFormat="1" x14ac:dyDescent="0.25"/>
    <row r="24" s="1" customFormat="1" x14ac:dyDescent="0.25"/>
    <row r="25" s="1" customFormat="1" x14ac:dyDescent="0.25"/>
    <row r="26" s="1" customFormat="1" x14ac:dyDescent="0.25"/>
    <row r="27" s="1" customFormat="1" x14ac:dyDescent="0.25"/>
    <row r="28" s="1" customFormat="1" x14ac:dyDescent="0.25"/>
    <row r="29" s="1" customFormat="1" x14ac:dyDescent="0.25"/>
    <row r="30" s="1" customFormat="1" x14ac:dyDescent="0.25"/>
    <row r="31" s="1" customFormat="1" x14ac:dyDescent="0.25"/>
    <row r="32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DC5EA-E181-448E-9920-D3C91E10E1BC}">
  <dimension ref="A2:H139"/>
  <sheetViews>
    <sheetView workbookViewId="0">
      <selection activeCell="B4" sqref="B4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16384" width="9.1796875" style="1"/>
  </cols>
  <sheetData>
    <row r="2" spans="1:8" ht="15" customHeight="1" x14ac:dyDescent="0.3">
      <c r="B2" s="2" t="str">
        <f>Índice!A8</f>
        <v>MÊS DE COMPETÊNCIA: Janeiro de 2026</v>
      </c>
      <c r="C2" s="3"/>
      <c r="D2" s="3"/>
      <c r="H2" s="3"/>
    </row>
    <row r="3" spans="1:8" ht="15" customHeight="1" x14ac:dyDescent="0.3">
      <c r="B3" s="2"/>
      <c r="C3" s="3"/>
      <c r="D3" s="3"/>
      <c r="H3" s="3"/>
    </row>
    <row r="5" spans="1:8" ht="13" x14ac:dyDescent="0.3">
      <c r="A5" s="2" t="s">
        <v>139</v>
      </c>
    </row>
    <row r="6" spans="1:8" x14ac:dyDescent="0.25">
      <c r="A6" s="1" t="s">
        <v>140</v>
      </c>
    </row>
    <row r="8" spans="1:8" ht="13" x14ac:dyDescent="0.3">
      <c r="A8" s="10" t="s">
        <v>0</v>
      </c>
      <c r="B8" s="7" t="s">
        <v>17</v>
      </c>
    </row>
    <row r="9" spans="1:8" x14ac:dyDescent="0.25">
      <c r="A9" s="12" t="s">
        <v>149</v>
      </c>
      <c r="B9" s="13">
        <v>-192019.17363535269</v>
      </c>
    </row>
    <row r="10" spans="1:8" x14ac:dyDescent="0.25">
      <c r="A10" s="11" t="s">
        <v>18</v>
      </c>
      <c r="B10" s="17">
        <v>17.003245251435146</v>
      </c>
    </row>
    <row r="11" spans="1:8" x14ac:dyDescent="0.25">
      <c r="A11" s="11" t="s">
        <v>19</v>
      </c>
      <c r="B11" s="17">
        <v>17.003245251435146</v>
      </c>
    </row>
    <row r="12" spans="1:8" x14ac:dyDescent="0.25">
      <c r="A12" s="11" t="s">
        <v>20</v>
      </c>
      <c r="B12" s="17">
        <v>17.003245251435146</v>
      </c>
    </row>
    <row r="13" spans="1:8" x14ac:dyDescent="0.25">
      <c r="A13" s="11" t="s">
        <v>21</v>
      </c>
      <c r="B13" s="17">
        <v>0.3291472391469199</v>
      </c>
    </row>
    <row r="14" spans="1:8" x14ac:dyDescent="0.25">
      <c r="A14" s="11" t="s">
        <v>22</v>
      </c>
      <c r="B14" s="17">
        <v>170.51040749697131</v>
      </c>
    </row>
    <row r="15" spans="1:8" x14ac:dyDescent="0.25">
      <c r="A15" s="11" t="s">
        <v>23</v>
      </c>
      <c r="B15" s="17">
        <v>9.8478803906200483</v>
      </c>
    </row>
    <row r="16" spans="1:8" x14ac:dyDescent="0.25">
      <c r="A16" s="11" t="s">
        <v>24</v>
      </c>
      <c r="B16" s="17">
        <v>4.39622264074751</v>
      </c>
    </row>
    <row r="17" spans="1:2" x14ac:dyDescent="0.25">
      <c r="A17" s="11" t="s">
        <v>25</v>
      </c>
      <c r="B17" s="17">
        <v>170.46280073365779</v>
      </c>
    </row>
    <row r="18" spans="1:2" x14ac:dyDescent="0.25">
      <c r="A18" s="11" t="s">
        <v>26</v>
      </c>
      <c r="B18" s="17">
        <v>795.49307009048061</v>
      </c>
    </row>
    <row r="19" spans="1:2" x14ac:dyDescent="0.25">
      <c r="A19" s="11" t="s">
        <v>27</v>
      </c>
      <c r="B19" s="17">
        <v>15.335869617741992</v>
      </c>
    </row>
    <row r="20" spans="1:2" x14ac:dyDescent="0.25">
      <c r="A20" s="11" t="s">
        <v>28</v>
      </c>
      <c r="B20" s="17">
        <v>2.5727013790510682</v>
      </c>
    </row>
    <row r="21" spans="1:2" x14ac:dyDescent="0.25">
      <c r="A21" s="11" t="s">
        <v>29</v>
      </c>
      <c r="B21" s="17">
        <v>170.46280073365779</v>
      </c>
    </row>
    <row r="22" spans="1:2" x14ac:dyDescent="0.25">
      <c r="A22" s="11" t="s">
        <v>30</v>
      </c>
      <c r="B22" s="17">
        <v>170.46280073365779</v>
      </c>
    </row>
    <row r="23" spans="1:2" x14ac:dyDescent="0.25">
      <c r="A23" s="11" t="s">
        <v>31</v>
      </c>
      <c r="B23" s="17">
        <v>170.46280073365779</v>
      </c>
    </row>
    <row r="24" spans="1:2" x14ac:dyDescent="0.25">
      <c r="A24" s="11" t="s">
        <v>32</v>
      </c>
      <c r="B24" s="17">
        <v>3455.7182957751211</v>
      </c>
    </row>
    <row r="25" spans="1:2" x14ac:dyDescent="0.25">
      <c r="A25" s="11" t="s">
        <v>33</v>
      </c>
      <c r="B25" s="17">
        <v>170.46280073365779</v>
      </c>
    </row>
    <row r="26" spans="1:2" x14ac:dyDescent="0.25">
      <c r="A26" s="11" t="s">
        <v>34</v>
      </c>
      <c r="B26" s="17">
        <v>48.042968821995601</v>
      </c>
    </row>
    <row r="27" spans="1:2" x14ac:dyDescent="0.25">
      <c r="A27" s="11" t="s">
        <v>35</v>
      </c>
      <c r="B27" s="17">
        <v>48.042968821995601</v>
      </c>
    </row>
    <row r="28" spans="1:2" x14ac:dyDescent="0.25">
      <c r="A28" s="11" t="s">
        <v>36</v>
      </c>
      <c r="B28" s="17">
        <v>64.057291762670502</v>
      </c>
    </row>
    <row r="29" spans="1:2" x14ac:dyDescent="0.25">
      <c r="A29" s="11" t="s">
        <v>37</v>
      </c>
      <c r="B29" s="17">
        <v>3.4063891959074226</v>
      </c>
    </row>
    <row r="30" spans="1:2" x14ac:dyDescent="0.25">
      <c r="A30" s="11" t="s">
        <v>38</v>
      </c>
      <c r="B30" s="17">
        <v>0.77571690170969987</v>
      </c>
    </row>
    <row r="31" spans="1:2" x14ac:dyDescent="0.25">
      <c r="A31" s="11" t="s">
        <v>39</v>
      </c>
      <c r="B31" s="17">
        <v>2.6081217213404173E-2</v>
      </c>
    </row>
    <row r="32" spans="1:2" x14ac:dyDescent="0.25">
      <c r="A32" s="11" t="s">
        <v>40</v>
      </c>
      <c r="B32" s="17">
        <v>1118.804494538228</v>
      </c>
    </row>
    <row r="33" spans="1:2" x14ac:dyDescent="0.25">
      <c r="A33" s="11" t="s">
        <v>41</v>
      </c>
      <c r="B33" s="17">
        <v>649.12322899396531</v>
      </c>
    </row>
    <row r="34" spans="1:2" x14ac:dyDescent="0.25">
      <c r="A34" s="11" t="s">
        <v>42</v>
      </c>
      <c r="B34" s="17">
        <v>1342.6018388143275</v>
      </c>
    </row>
    <row r="35" spans="1:2" x14ac:dyDescent="0.25">
      <c r="A35" s="11" t="s">
        <v>43</v>
      </c>
      <c r="B35" s="17">
        <v>48.449562468795193</v>
      </c>
    </row>
    <row r="36" spans="1:2" x14ac:dyDescent="0.25">
      <c r="A36" s="11" t="s">
        <v>44</v>
      </c>
      <c r="B36" s="17">
        <v>1213.0157735127723</v>
      </c>
    </row>
    <row r="37" spans="1:2" x14ac:dyDescent="0.25">
      <c r="A37" s="11" t="s">
        <v>45</v>
      </c>
      <c r="B37" s="17">
        <v>1.2829908820668834</v>
      </c>
    </row>
    <row r="38" spans="1:2" x14ac:dyDescent="0.25">
      <c r="A38" s="11" t="s">
        <v>46</v>
      </c>
      <c r="B38" s="17">
        <v>53.419571890470252</v>
      </c>
    </row>
    <row r="39" spans="1:2" x14ac:dyDescent="0.25">
      <c r="A39" s="11" t="s">
        <v>47</v>
      </c>
      <c r="B39" s="17">
        <v>16.345178556670362</v>
      </c>
    </row>
    <row r="40" spans="1:2" x14ac:dyDescent="0.25">
      <c r="A40" s="11" t="s">
        <v>48</v>
      </c>
      <c r="B40" s="17">
        <v>4.823089025655463</v>
      </c>
    </row>
    <row r="41" spans="1:2" x14ac:dyDescent="0.25">
      <c r="A41" s="11" t="s">
        <v>49</v>
      </c>
      <c r="B41" s="17">
        <v>3.3409014234116512</v>
      </c>
    </row>
    <row r="42" spans="1:2" x14ac:dyDescent="0.25">
      <c r="A42" s="11" t="s">
        <v>50</v>
      </c>
      <c r="B42" s="17">
        <v>122.84424148773542</v>
      </c>
    </row>
    <row r="43" spans="1:2" x14ac:dyDescent="0.25">
      <c r="A43" s="11" t="s">
        <v>51</v>
      </c>
      <c r="B43" s="17">
        <v>44.848190550575964</v>
      </c>
    </row>
    <row r="44" spans="1:2" x14ac:dyDescent="0.25">
      <c r="A44" s="11" t="s">
        <v>52</v>
      </c>
      <c r="B44" s="17">
        <v>0.14236472283967316</v>
      </c>
    </row>
    <row r="45" spans="1:2" x14ac:dyDescent="0.25">
      <c r="A45" s="11" t="s">
        <v>53</v>
      </c>
      <c r="B45" s="17">
        <v>9.4142943908072994</v>
      </c>
    </row>
    <row r="46" spans="1:2" x14ac:dyDescent="0.25">
      <c r="A46" s="11" t="s">
        <v>54</v>
      </c>
      <c r="B46" s="17">
        <v>8.0188923235646143</v>
      </c>
    </row>
    <row r="47" spans="1:2" x14ac:dyDescent="0.25">
      <c r="A47" s="11" t="s">
        <v>55</v>
      </c>
      <c r="B47" s="17">
        <v>520.16288512159372</v>
      </c>
    </row>
    <row r="48" spans="1:2" x14ac:dyDescent="0.25">
      <c r="A48" s="11" t="s">
        <v>56</v>
      </c>
      <c r="B48" s="17">
        <v>14.097410420959932</v>
      </c>
    </row>
    <row r="49" spans="1:2" x14ac:dyDescent="0.25">
      <c r="A49" s="11" t="s">
        <v>57</v>
      </c>
      <c r="B49" s="17">
        <v>7.4684533592680964</v>
      </c>
    </row>
    <row r="50" spans="1:2" x14ac:dyDescent="0.25">
      <c r="A50" s="11" t="s">
        <v>58</v>
      </c>
      <c r="B50" s="17">
        <v>699.6133904553717</v>
      </c>
    </row>
    <row r="51" spans="1:2" x14ac:dyDescent="0.25">
      <c r="A51" s="11" t="s">
        <v>59</v>
      </c>
      <c r="B51" s="17">
        <v>14.790327999886358</v>
      </c>
    </row>
    <row r="52" spans="1:2" x14ac:dyDescent="0.25">
      <c r="A52" s="11" t="s">
        <v>60</v>
      </c>
      <c r="B52" s="17">
        <v>16.731841143846395</v>
      </c>
    </row>
    <row r="53" spans="1:2" x14ac:dyDescent="0.25">
      <c r="A53" s="11" t="s">
        <v>61</v>
      </c>
      <c r="B53" s="17">
        <v>506.39018016046612</v>
      </c>
    </row>
    <row r="54" spans="1:2" x14ac:dyDescent="0.25">
      <c r="A54" s="11" t="s">
        <v>62</v>
      </c>
      <c r="B54" s="17">
        <v>3293.0779240473639</v>
      </c>
    </row>
    <row r="55" spans="1:2" x14ac:dyDescent="0.25">
      <c r="A55" s="11" t="s">
        <v>63</v>
      </c>
      <c r="B55" s="17">
        <v>11.525164609019157</v>
      </c>
    </row>
    <row r="56" spans="1:2" x14ac:dyDescent="0.25">
      <c r="A56" s="11" t="s">
        <v>7</v>
      </c>
      <c r="B56" s="17">
        <v>4988.3642185973004</v>
      </c>
    </row>
    <row r="57" spans="1:2" x14ac:dyDescent="0.25">
      <c r="A57" s="11" t="s">
        <v>64</v>
      </c>
      <c r="B57" s="17">
        <v>12739.137073465623</v>
      </c>
    </row>
    <row r="58" spans="1:2" x14ac:dyDescent="0.25">
      <c r="A58" s="11" t="s">
        <v>65</v>
      </c>
      <c r="B58" s="17">
        <v>4553.5299648805521</v>
      </c>
    </row>
    <row r="59" spans="1:2" x14ac:dyDescent="0.25">
      <c r="A59" s="11" t="s">
        <v>66</v>
      </c>
      <c r="B59" s="17">
        <v>15212.627324489877</v>
      </c>
    </row>
    <row r="60" spans="1:2" x14ac:dyDescent="0.25">
      <c r="A60" s="11" t="s">
        <v>67</v>
      </c>
      <c r="B60" s="17">
        <v>16.320805716119139</v>
      </c>
    </row>
    <row r="61" spans="1:2" x14ac:dyDescent="0.25">
      <c r="A61" s="11" t="s">
        <v>68</v>
      </c>
      <c r="B61" s="17">
        <v>5394.7915849802084</v>
      </c>
    </row>
    <row r="62" spans="1:2" x14ac:dyDescent="0.25">
      <c r="A62" s="11" t="s">
        <v>69</v>
      </c>
      <c r="B62" s="17">
        <v>11678.496996195987</v>
      </c>
    </row>
    <row r="63" spans="1:2" x14ac:dyDescent="0.25">
      <c r="A63" s="11" t="s">
        <v>70</v>
      </c>
      <c r="B63" s="17">
        <v>3680.4765937947668</v>
      </c>
    </row>
    <row r="64" spans="1:2" x14ac:dyDescent="0.25">
      <c r="A64" s="11" t="s">
        <v>71</v>
      </c>
      <c r="B64" s="17">
        <v>5129.3440173962153</v>
      </c>
    </row>
    <row r="65" spans="1:2" x14ac:dyDescent="0.25">
      <c r="A65" s="11" t="s">
        <v>72</v>
      </c>
      <c r="B65" s="17">
        <v>596.77025360695552</v>
      </c>
    </row>
    <row r="66" spans="1:2" x14ac:dyDescent="0.25">
      <c r="A66" s="11" t="s">
        <v>73</v>
      </c>
      <c r="B66" s="17">
        <v>463.09968746156665</v>
      </c>
    </row>
    <row r="67" spans="1:2" x14ac:dyDescent="0.25">
      <c r="A67" s="11" t="s">
        <v>74</v>
      </c>
      <c r="B67" s="17">
        <v>11868.345593098551</v>
      </c>
    </row>
    <row r="68" spans="1:2" x14ac:dyDescent="0.25">
      <c r="A68" s="11" t="s">
        <v>75</v>
      </c>
      <c r="B68" s="17">
        <v>1776.8755171983503</v>
      </c>
    </row>
    <row r="69" spans="1:2" x14ac:dyDescent="0.25">
      <c r="A69" s="11" t="s">
        <v>76</v>
      </c>
      <c r="B69" s="17">
        <v>413.95299341590726</v>
      </c>
    </row>
    <row r="70" spans="1:2" x14ac:dyDescent="0.25">
      <c r="A70" s="11" t="s">
        <v>77</v>
      </c>
      <c r="B70" s="17">
        <v>1416.7663425470237</v>
      </c>
    </row>
    <row r="71" spans="1:2" x14ac:dyDescent="0.25">
      <c r="A71" s="11" t="s">
        <v>78</v>
      </c>
      <c r="B71" s="17">
        <v>414.31209419289371</v>
      </c>
    </row>
    <row r="72" spans="1:2" x14ac:dyDescent="0.25">
      <c r="A72" s="11" t="s">
        <v>8</v>
      </c>
      <c r="B72" s="17">
        <v>2625.8979508543853</v>
      </c>
    </row>
    <row r="73" spans="1:2" x14ac:dyDescent="0.25">
      <c r="A73" s="11" t="s">
        <v>143</v>
      </c>
      <c r="B73" s="17">
        <v>25231.994565630332</v>
      </c>
    </row>
    <row r="74" spans="1:2" x14ac:dyDescent="0.25">
      <c r="A74" s="11" t="s">
        <v>79</v>
      </c>
      <c r="B74" s="17">
        <v>9079.7110970458016</v>
      </c>
    </row>
    <row r="75" spans="1:2" x14ac:dyDescent="0.25">
      <c r="A75" s="11" t="s">
        <v>80</v>
      </c>
      <c r="B75" s="17">
        <v>1.0828830276821009</v>
      </c>
    </row>
    <row r="76" spans="1:2" x14ac:dyDescent="0.25">
      <c r="A76" s="11" t="s">
        <v>9</v>
      </c>
      <c r="B76" s="17">
        <v>2494.1821092986502</v>
      </c>
    </row>
    <row r="77" spans="1:2" x14ac:dyDescent="0.25">
      <c r="A77" s="11" t="s">
        <v>81</v>
      </c>
      <c r="B77" s="17">
        <v>8.3070385225564678</v>
      </c>
    </row>
    <row r="78" spans="1:2" x14ac:dyDescent="0.25">
      <c r="A78" s="11" t="s">
        <v>82</v>
      </c>
      <c r="B78" s="17">
        <v>1467.1652766951593</v>
      </c>
    </row>
    <row r="79" spans="1:2" x14ac:dyDescent="0.25">
      <c r="A79" s="11" t="s">
        <v>83</v>
      </c>
      <c r="B79" s="17">
        <v>25.468707237552735</v>
      </c>
    </row>
    <row r="80" spans="1:2" x14ac:dyDescent="0.25">
      <c r="A80" s="11" t="s">
        <v>10</v>
      </c>
      <c r="B80" s="17">
        <v>2494.1821092986502</v>
      </c>
    </row>
    <row r="81" spans="1:2" x14ac:dyDescent="0.25">
      <c r="A81" s="11" t="s">
        <v>84</v>
      </c>
      <c r="B81" s="17">
        <v>1.6754619499414503</v>
      </c>
    </row>
    <row r="82" spans="1:2" x14ac:dyDescent="0.25">
      <c r="A82" s="11" t="s">
        <v>85</v>
      </c>
      <c r="B82" s="17">
        <v>1657.2483767715748</v>
      </c>
    </row>
    <row r="83" spans="1:2" x14ac:dyDescent="0.25">
      <c r="A83" s="11" t="s">
        <v>86</v>
      </c>
      <c r="B83" s="17">
        <v>4159.6204438447021</v>
      </c>
    </row>
    <row r="84" spans="1:2" x14ac:dyDescent="0.25">
      <c r="A84" s="11" t="s">
        <v>87</v>
      </c>
      <c r="B84" s="17">
        <v>414.31209419289371</v>
      </c>
    </row>
    <row r="85" spans="1:2" x14ac:dyDescent="0.25">
      <c r="A85" s="11" t="s">
        <v>88</v>
      </c>
      <c r="B85" s="17">
        <v>5546.1605917927809</v>
      </c>
    </row>
    <row r="86" spans="1:2" x14ac:dyDescent="0.25">
      <c r="A86" s="11" t="s">
        <v>89</v>
      </c>
      <c r="B86" s="17">
        <v>7912.2303953981027</v>
      </c>
    </row>
    <row r="87" spans="1:2" x14ac:dyDescent="0.25">
      <c r="A87" s="11" t="s">
        <v>90</v>
      </c>
      <c r="B87" s="17">
        <v>0.34531987168065825</v>
      </c>
    </row>
    <row r="88" spans="1:2" x14ac:dyDescent="0.25">
      <c r="A88" s="11" t="s">
        <v>91</v>
      </c>
      <c r="B88" s="17">
        <v>5.972598743614526</v>
      </c>
    </row>
    <row r="89" spans="1:2" x14ac:dyDescent="0.25">
      <c r="A89" s="11" t="s">
        <v>92</v>
      </c>
      <c r="B89" s="17">
        <v>32.424875378204888</v>
      </c>
    </row>
    <row r="90" spans="1:2" x14ac:dyDescent="0.25">
      <c r="A90" s="11" t="s">
        <v>93</v>
      </c>
      <c r="B90" s="17">
        <v>4.4663799761642622</v>
      </c>
    </row>
    <row r="91" spans="1:2" x14ac:dyDescent="0.25">
      <c r="A91" s="11" t="s">
        <v>94</v>
      </c>
      <c r="B91" s="17">
        <v>2.6712177672602593</v>
      </c>
    </row>
    <row r="92" spans="1:2" x14ac:dyDescent="0.25">
      <c r="A92" s="11" t="s">
        <v>95</v>
      </c>
      <c r="B92" s="17">
        <v>568.27669463068014</v>
      </c>
    </row>
    <row r="93" spans="1:2" x14ac:dyDescent="0.25">
      <c r="A93" s="11" t="s">
        <v>96</v>
      </c>
      <c r="B93" s="17">
        <v>2.1887721945702197</v>
      </c>
    </row>
    <row r="94" spans="1:2" x14ac:dyDescent="0.25">
      <c r="A94" s="11" t="s">
        <v>97</v>
      </c>
      <c r="B94" s="17">
        <v>0.42663860134621245</v>
      </c>
    </row>
    <row r="95" spans="1:2" x14ac:dyDescent="0.25">
      <c r="A95" s="11" t="s">
        <v>98</v>
      </c>
      <c r="B95" s="17">
        <v>568.27669463068014</v>
      </c>
    </row>
    <row r="96" spans="1:2" x14ac:dyDescent="0.25">
      <c r="A96" s="11" t="s">
        <v>99</v>
      </c>
      <c r="B96" s="17">
        <v>7.0306533636276072</v>
      </c>
    </row>
    <row r="97" spans="1:2" x14ac:dyDescent="0.25">
      <c r="A97" s="11" t="s">
        <v>100</v>
      </c>
      <c r="B97" s="17">
        <v>1136.5533892613603</v>
      </c>
    </row>
    <row r="98" spans="1:2" x14ac:dyDescent="0.25">
      <c r="A98" s="11" t="s">
        <v>101</v>
      </c>
      <c r="B98" s="17">
        <v>568.27669463068014</v>
      </c>
    </row>
    <row r="99" spans="1:2" x14ac:dyDescent="0.25">
      <c r="A99" s="11" t="s">
        <v>102</v>
      </c>
      <c r="B99" s="17">
        <v>386.94184982529259</v>
      </c>
    </row>
    <row r="100" spans="1:2" x14ac:dyDescent="0.25">
      <c r="A100" s="11" t="s">
        <v>103</v>
      </c>
      <c r="B100" s="17">
        <v>386.94184982529259</v>
      </c>
    </row>
    <row r="101" spans="1:2" x14ac:dyDescent="0.25">
      <c r="A101" s="11" t="s">
        <v>144</v>
      </c>
      <c r="B101" s="17">
        <v>0.26240665708743904</v>
      </c>
    </row>
    <row r="102" spans="1:2" x14ac:dyDescent="0.25">
      <c r="A102" s="11" t="s">
        <v>104</v>
      </c>
      <c r="B102" s="17">
        <v>386.94184982529259</v>
      </c>
    </row>
    <row r="103" spans="1:2" x14ac:dyDescent="0.25">
      <c r="A103" s="11" t="s">
        <v>105</v>
      </c>
      <c r="B103" s="17">
        <v>6.9504735517512017</v>
      </c>
    </row>
    <row r="104" spans="1:2" x14ac:dyDescent="0.25">
      <c r="A104" s="11" t="s">
        <v>106</v>
      </c>
      <c r="B104" s="17">
        <v>18.516980876269372</v>
      </c>
    </row>
    <row r="105" spans="1:2" x14ac:dyDescent="0.25">
      <c r="A105" s="11" t="s">
        <v>107</v>
      </c>
      <c r="B105" s="17">
        <v>386.94184982529259</v>
      </c>
    </row>
    <row r="106" spans="1:2" x14ac:dyDescent="0.25">
      <c r="A106" s="11" t="s">
        <v>108</v>
      </c>
      <c r="B106" s="17">
        <v>392.39476038477733</v>
      </c>
    </row>
    <row r="107" spans="1:2" x14ac:dyDescent="0.25">
      <c r="A107" s="11" t="s">
        <v>145</v>
      </c>
      <c r="B107" s="17">
        <v>12.511922975842936</v>
      </c>
    </row>
    <row r="108" spans="1:2" x14ac:dyDescent="0.25">
      <c r="A108" s="11" t="s">
        <v>109</v>
      </c>
      <c r="B108" s="17">
        <v>1289.8061660843669</v>
      </c>
    </row>
    <row r="109" spans="1:2" x14ac:dyDescent="0.25">
      <c r="A109" s="11" t="s">
        <v>146</v>
      </c>
      <c r="B109" s="17">
        <v>0.90543963713241737</v>
      </c>
    </row>
    <row r="110" spans="1:2" x14ac:dyDescent="0.25">
      <c r="A110" s="11" t="s">
        <v>110</v>
      </c>
      <c r="B110" s="17">
        <v>15.38632367550963</v>
      </c>
    </row>
    <row r="111" spans="1:2" x14ac:dyDescent="0.25">
      <c r="A111" s="11" t="s">
        <v>147</v>
      </c>
      <c r="B111" s="17">
        <v>0.21548324447155665</v>
      </c>
    </row>
    <row r="112" spans="1:2" x14ac:dyDescent="0.25">
      <c r="A112" s="11" t="s">
        <v>148</v>
      </c>
      <c r="B112" s="17">
        <v>10.885890057665165</v>
      </c>
    </row>
    <row r="113" spans="1:2" x14ac:dyDescent="0.25">
      <c r="A113" s="11" t="s">
        <v>111</v>
      </c>
      <c r="B113" s="17">
        <v>1.5242136684322531</v>
      </c>
    </row>
    <row r="114" spans="1:2" x14ac:dyDescent="0.25">
      <c r="A114" s="11" t="s">
        <v>112</v>
      </c>
      <c r="B114" s="17">
        <v>11.414120125206864</v>
      </c>
    </row>
    <row r="115" spans="1:2" x14ac:dyDescent="0.25">
      <c r="A115" s="11" t="s">
        <v>113</v>
      </c>
      <c r="B115" s="17">
        <v>2681.4794164791238</v>
      </c>
    </row>
    <row r="116" spans="1:2" x14ac:dyDescent="0.25">
      <c r="A116" s="11" t="s">
        <v>114</v>
      </c>
      <c r="B116" s="17">
        <v>1.9300100743657822</v>
      </c>
    </row>
    <row r="117" spans="1:2" x14ac:dyDescent="0.25">
      <c r="A117" s="11" t="s">
        <v>115</v>
      </c>
      <c r="B117" s="17">
        <v>6.4577777189842891</v>
      </c>
    </row>
    <row r="118" spans="1:2" x14ac:dyDescent="0.25">
      <c r="A118" s="11" t="s">
        <v>116</v>
      </c>
      <c r="B118" s="17">
        <v>3725.7339975060895</v>
      </c>
    </row>
    <row r="119" spans="1:2" x14ac:dyDescent="0.25">
      <c r="A119" s="11" t="s">
        <v>117</v>
      </c>
      <c r="B119" s="17">
        <v>16.314655560101528</v>
      </c>
    </row>
    <row r="120" spans="1:2" x14ac:dyDescent="0.25">
      <c r="A120" s="11" t="s">
        <v>118</v>
      </c>
      <c r="B120" s="17">
        <v>6950.2842636005953</v>
      </c>
    </row>
    <row r="121" spans="1:2" x14ac:dyDescent="0.25">
      <c r="A121" s="11" t="s">
        <v>150</v>
      </c>
      <c r="B121" s="17">
        <v>349.26052720673033</v>
      </c>
    </row>
    <row r="122" spans="1:2" x14ac:dyDescent="0.25">
      <c r="A122" s="11" t="s">
        <v>119</v>
      </c>
      <c r="B122" s="17">
        <v>3970.2901684218086</v>
      </c>
    </row>
    <row r="123" spans="1:2" x14ac:dyDescent="0.25">
      <c r="A123" s="11" t="s">
        <v>120</v>
      </c>
      <c r="B123" s="17">
        <v>2.5996937305071697</v>
      </c>
    </row>
    <row r="124" spans="1:2" x14ac:dyDescent="0.25">
      <c r="A124" s="11" t="s">
        <v>121</v>
      </c>
      <c r="B124" s="17">
        <v>0.24953688616582781</v>
      </c>
    </row>
    <row r="125" spans="1:2" x14ac:dyDescent="0.25">
      <c r="A125" s="11" t="s">
        <v>122</v>
      </c>
      <c r="B125" s="17">
        <v>5.6556379247290351</v>
      </c>
    </row>
    <row r="126" spans="1:2" x14ac:dyDescent="0.25">
      <c r="A126" s="11" t="s">
        <v>123</v>
      </c>
      <c r="B126" s="17">
        <v>0.67013922328379749</v>
      </c>
    </row>
    <row r="127" spans="1:2" x14ac:dyDescent="0.25">
      <c r="A127" s="11" t="s">
        <v>124</v>
      </c>
      <c r="B127" s="17">
        <v>31.585834647790762</v>
      </c>
    </row>
    <row r="128" spans="1:2" x14ac:dyDescent="0.25">
      <c r="A128" s="11" t="s">
        <v>125</v>
      </c>
      <c r="B128" s="17">
        <v>31.253498438843963</v>
      </c>
    </row>
    <row r="129" spans="1:2" x14ac:dyDescent="0.25">
      <c r="A129" s="11" t="s">
        <v>126</v>
      </c>
      <c r="B129" s="17">
        <v>3.6686819612268664</v>
      </c>
    </row>
    <row r="130" spans="1:2" x14ac:dyDescent="0.25">
      <c r="A130" s="11" t="s">
        <v>127</v>
      </c>
      <c r="B130" s="17">
        <v>6.9871467043167286</v>
      </c>
    </row>
    <row r="131" spans="1:2" x14ac:dyDescent="0.25">
      <c r="A131" s="11" t="s">
        <v>128</v>
      </c>
      <c r="B131" s="17">
        <v>19.65441806572926</v>
      </c>
    </row>
    <row r="132" spans="1:2" x14ac:dyDescent="0.25">
      <c r="A132" s="11" t="s">
        <v>129</v>
      </c>
      <c r="B132" s="17">
        <v>13.893885813236921</v>
      </c>
    </row>
    <row r="133" spans="1:2" x14ac:dyDescent="0.25">
      <c r="A133" s="11" t="s">
        <v>130</v>
      </c>
      <c r="B133" s="17">
        <v>7.7002231280175693</v>
      </c>
    </row>
    <row r="134" spans="1:2" x14ac:dyDescent="0.25">
      <c r="A134" s="11" t="s">
        <v>131</v>
      </c>
      <c r="B134" s="17">
        <v>1.3047442117224364</v>
      </c>
    </row>
    <row r="135" spans="1:2" x14ac:dyDescent="0.25">
      <c r="A135" s="11" t="s">
        <v>132</v>
      </c>
      <c r="B135" s="17">
        <v>7.6753947203633288</v>
      </c>
    </row>
    <row r="136" spans="1:2" x14ac:dyDescent="0.25">
      <c r="A136" s="11" t="s">
        <v>133</v>
      </c>
      <c r="B136" s="17">
        <v>9214.2207039222121</v>
      </c>
    </row>
    <row r="137" spans="1:2" x14ac:dyDescent="0.25">
      <c r="A137" s="11" t="s">
        <v>134</v>
      </c>
      <c r="B137" s="17">
        <v>1.4497284454272403</v>
      </c>
    </row>
    <row r="138" spans="1:2" x14ac:dyDescent="0.25">
      <c r="A138" s="11" t="s">
        <v>135</v>
      </c>
      <c r="B138" s="17">
        <v>53.979349980585539</v>
      </c>
    </row>
    <row r="139" spans="1:2" x14ac:dyDescent="0.25">
      <c r="A139" s="11" t="s">
        <v>136</v>
      </c>
      <c r="B139" s="17">
        <v>4.7615874654061372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D30C4-6DC3-4FD4-B75B-D2B11D323EEE}">
  <dimension ref="A2:H140"/>
  <sheetViews>
    <sheetView workbookViewId="0">
      <selection activeCell="D19" sqref="D19"/>
    </sheetView>
  </sheetViews>
  <sheetFormatPr defaultColWidth="9.1796875" defaultRowHeight="12.5" x14ac:dyDescent="0.25"/>
  <cols>
    <col min="1" max="1" width="40.54296875" style="1" customWidth="1"/>
    <col min="2" max="2" width="30.54296875" style="1" customWidth="1"/>
    <col min="3" max="16384" width="9.1796875" style="1"/>
  </cols>
  <sheetData>
    <row r="2" spans="1:8" ht="15" customHeight="1" x14ac:dyDescent="0.3">
      <c r="B2" s="2" t="str">
        <f>Índice!A8</f>
        <v>MÊS DE COMPETÊNCIA: Janeiro de 2026</v>
      </c>
      <c r="C2" s="3"/>
      <c r="D2" s="3"/>
      <c r="H2" s="3"/>
    </row>
    <row r="3" spans="1:8" ht="15" customHeight="1" x14ac:dyDescent="0.3">
      <c r="B3" s="2"/>
      <c r="C3" s="3"/>
      <c r="D3" s="3"/>
      <c r="H3" s="3"/>
    </row>
    <row r="5" spans="1:8" ht="13" x14ac:dyDescent="0.3">
      <c r="A5" s="2" t="s">
        <v>142</v>
      </c>
    </row>
    <row r="6" spans="1:8" x14ac:dyDescent="0.25">
      <c r="A6" s="1" t="s">
        <v>141</v>
      </c>
    </row>
    <row r="8" spans="1:8" ht="13" x14ac:dyDescent="0.3">
      <c r="A8" s="10" t="s">
        <v>0</v>
      </c>
      <c r="B8" s="7" t="s">
        <v>17</v>
      </c>
    </row>
    <row r="9" spans="1:8" x14ac:dyDescent="0.25">
      <c r="A9" s="12" t="s">
        <v>32</v>
      </c>
      <c r="B9" s="13">
        <v>37501275.966776222</v>
      </c>
    </row>
    <row r="10" spans="1:8" x14ac:dyDescent="0.25">
      <c r="A10" s="11" t="s">
        <v>18</v>
      </c>
      <c r="B10" s="17">
        <v>-3977.2549185117005</v>
      </c>
    </row>
    <row r="11" spans="1:8" x14ac:dyDescent="0.25">
      <c r="A11" s="11" t="s">
        <v>19</v>
      </c>
      <c r="B11" s="17">
        <v>-3977.2549042282972</v>
      </c>
    </row>
    <row r="12" spans="1:8" x14ac:dyDescent="0.25">
      <c r="A12" s="11" t="s">
        <v>20</v>
      </c>
      <c r="B12" s="17">
        <v>-3977.2549185117005</v>
      </c>
    </row>
    <row r="13" spans="1:8" x14ac:dyDescent="0.25">
      <c r="A13" s="11" t="s">
        <v>21</v>
      </c>
      <c r="B13" s="17">
        <v>-297.48814000431383</v>
      </c>
    </row>
    <row r="14" spans="1:8" x14ac:dyDescent="0.25">
      <c r="A14" s="11" t="s">
        <v>22</v>
      </c>
      <c r="B14" s="17">
        <v>-66517.490724692558</v>
      </c>
    </row>
    <row r="15" spans="1:8" x14ac:dyDescent="0.25">
      <c r="A15" s="11" t="s">
        <v>23</v>
      </c>
      <c r="B15" s="17">
        <v>-9.8467370212199512</v>
      </c>
    </row>
    <row r="16" spans="1:8" x14ac:dyDescent="0.25">
      <c r="A16" s="11" t="s">
        <v>24</v>
      </c>
      <c r="B16" s="17">
        <v>-4.4007946726640057</v>
      </c>
    </row>
    <row r="17" spans="1:2" x14ac:dyDescent="0.25">
      <c r="A17" s="11" t="s">
        <v>25</v>
      </c>
      <c r="B17" s="17">
        <v>-66483.981748576829</v>
      </c>
    </row>
    <row r="18" spans="1:2" x14ac:dyDescent="0.25">
      <c r="A18" s="11" t="s">
        <v>26</v>
      </c>
      <c r="B18" s="17">
        <v>-310258.58149335854</v>
      </c>
    </row>
    <row r="19" spans="1:2" x14ac:dyDescent="0.25">
      <c r="A19" s="11" t="s">
        <v>27</v>
      </c>
      <c r="B19" s="17">
        <v>-15.34470674062004</v>
      </c>
    </row>
    <row r="20" spans="1:2" x14ac:dyDescent="0.25">
      <c r="A20" s="11" t="s">
        <v>28</v>
      </c>
      <c r="B20" s="17">
        <v>-2.5676337529270086</v>
      </c>
    </row>
    <row r="21" spans="1:2" x14ac:dyDescent="0.25">
      <c r="A21" s="11" t="s">
        <v>29</v>
      </c>
      <c r="B21" s="17">
        <v>-66483.981748576829</v>
      </c>
    </row>
    <row r="22" spans="1:2" x14ac:dyDescent="0.25">
      <c r="A22" s="11" t="s">
        <v>30</v>
      </c>
      <c r="B22" s="17">
        <v>-66483.981748576829</v>
      </c>
    </row>
    <row r="23" spans="1:2" x14ac:dyDescent="0.25">
      <c r="A23" s="11" t="s">
        <v>31</v>
      </c>
      <c r="B23" s="17">
        <v>-66483.981748576829</v>
      </c>
    </row>
    <row r="24" spans="1:2" x14ac:dyDescent="0.25">
      <c r="A24" s="11" t="s">
        <v>33</v>
      </c>
      <c r="B24" s="17">
        <v>-66483.981748576829</v>
      </c>
    </row>
    <row r="25" spans="1:2" x14ac:dyDescent="0.25">
      <c r="A25" s="11" t="s">
        <v>34</v>
      </c>
      <c r="B25" s="17">
        <v>-9469.6022309480322</v>
      </c>
    </row>
    <row r="26" spans="1:2" x14ac:dyDescent="0.25">
      <c r="A26" s="11" t="s">
        <v>35</v>
      </c>
      <c r="B26" s="17">
        <v>-9469.6022309480322</v>
      </c>
    </row>
    <row r="27" spans="1:2" x14ac:dyDescent="0.25">
      <c r="A27" s="11" t="s">
        <v>36</v>
      </c>
      <c r="B27" s="17">
        <v>-12626.136307930712</v>
      </c>
    </row>
    <row r="28" spans="1:2" x14ac:dyDescent="0.25">
      <c r="A28" s="11" t="s">
        <v>151</v>
      </c>
      <c r="B28" s="17">
        <v>-27.642635332955152</v>
      </c>
    </row>
    <row r="29" spans="1:2" x14ac:dyDescent="0.25">
      <c r="A29" s="11" t="s">
        <v>37</v>
      </c>
      <c r="B29" s="17">
        <v>-978.73126213303794</v>
      </c>
    </row>
    <row r="30" spans="1:2" x14ac:dyDescent="0.25">
      <c r="A30" s="11" t="s">
        <v>38</v>
      </c>
      <c r="B30" s="17">
        <v>-29.131412383319912</v>
      </c>
    </row>
    <row r="31" spans="1:2" x14ac:dyDescent="0.25">
      <c r="A31" s="11" t="s">
        <v>39</v>
      </c>
      <c r="B31" s="17">
        <v>-206.1913248470336</v>
      </c>
    </row>
    <row r="32" spans="1:2" x14ac:dyDescent="0.25">
      <c r="A32" s="11" t="s">
        <v>152</v>
      </c>
      <c r="B32" s="17">
        <v>-1.7410775601049977E-3</v>
      </c>
    </row>
    <row r="33" spans="1:2" x14ac:dyDescent="0.25">
      <c r="A33" s="11" t="s">
        <v>40</v>
      </c>
      <c r="B33" s="17">
        <v>-256657.5448491798</v>
      </c>
    </row>
    <row r="34" spans="1:2" x14ac:dyDescent="0.25">
      <c r="A34" s="11" t="s">
        <v>41</v>
      </c>
      <c r="B34" s="17">
        <v>-111356.07809276479</v>
      </c>
    </row>
    <row r="35" spans="1:2" x14ac:dyDescent="0.25">
      <c r="A35" s="11" t="s">
        <v>42</v>
      </c>
      <c r="B35" s="17">
        <v>-300154.26313414285</v>
      </c>
    </row>
    <row r="36" spans="1:2" x14ac:dyDescent="0.25">
      <c r="A36" s="11" t="s">
        <v>43</v>
      </c>
      <c r="B36" s="17">
        <v>-27339.710414727582</v>
      </c>
    </row>
    <row r="37" spans="1:2" x14ac:dyDescent="0.25">
      <c r="A37" s="11" t="s">
        <v>44</v>
      </c>
      <c r="B37" s="17">
        <v>-1213.0216519120358</v>
      </c>
    </row>
    <row r="38" spans="1:2" x14ac:dyDescent="0.25">
      <c r="A38" s="11" t="s">
        <v>45</v>
      </c>
      <c r="B38" s="17">
        <v>-67.025790111858043</v>
      </c>
    </row>
    <row r="39" spans="1:2" x14ac:dyDescent="0.25">
      <c r="A39" s="11" t="s">
        <v>153</v>
      </c>
      <c r="B39" s="17">
        <v>-36.728886109331995</v>
      </c>
    </row>
    <row r="40" spans="1:2" x14ac:dyDescent="0.25">
      <c r="A40" s="11" t="s">
        <v>154</v>
      </c>
      <c r="B40" s="17">
        <v>3.3213604580168976E-3</v>
      </c>
    </row>
    <row r="41" spans="1:2" x14ac:dyDescent="0.25">
      <c r="A41" s="11" t="s">
        <v>46</v>
      </c>
      <c r="B41" s="17">
        <v>-8533.9846755359558</v>
      </c>
    </row>
    <row r="42" spans="1:2" x14ac:dyDescent="0.25">
      <c r="A42" s="11" t="s">
        <v>155</v>
      </c>
      <c r="B42" s="17">
        <v>-3.6840610274992969E-3</v>
      </c>
    </row>
    <row r="43" spans="1:2" x14ac:dyDescent="0.25">
      <c r="A43" s="11" t="s">
        <v>47</v>
      </c>
      <c r="B43" s="17">
        <v>-5036.5206485045701</v>
      </c>
    </row>
    <row r="44" spans="1:2" x14ac:dyDescent="0.25">
      <c r="A44" s="11" t="s">
        <v>48</v>
      </c>
      <c r="B44" s="17">
        <v>-1585.6768888796009</v>
      </c>
    </row>
    <row r="45" spans="1:2" x14ac:dyDescent="0.25">
      <c r="A45" s="11" t="s">
        <v>156</v>
      </c>
      <c r="B45" s="17">
        <v>-4.4901073950995851E-3</v>
      </c>
    </row>
    <row r="46" spans="1:2" x14ac:dyDescent="0.25">
      <c r="A46" s="11" t="s">
        <v>49</v>
      </c>
      <c r="B46" s="17">
        <v>-691.7307805367609</v>
      </c>
    </row>
    <row r="47" spans="1:2" x14ac:dyDescent="0.25">
      <c r="A47" s="11" t="s">
        <v>50</v>
      </c>
      <c r="B47" s="17">
        <v>-14212.423012497364</v>
      </c>
    </row>
    <row r="48" spans="1:2" x14ac:dyDescent="0.25">
      <c r="A48" s="11" t="s">
        <v>51</v>
      </c>
      <c r="B48" s="17">
        <v>-2539.9232216037944</v>
      </c>
    </row>
    <row r="49" spans="1:2" x14ac:dyDescent="0.25">
      <c r="A49" s="11" t="s">
        <v>52</v>
      </c>
      <c r="B49" s="17">
        <v>-25.587311874140628</v>
      </c>
    </row>
    <row r="50" spans="1:2" x14ac:dyDescent="0.25">
      <c r="A50" s="11" t="s">
        <v>157</v>
      </c>
      <c r="B50" s="17">
        <v>1.5087667638500335E-3</v>
      </c>
    </row>
    <row r="51" spans="1:2" x14ac:dyDescent="0.25">
      <c r="A51" s="11" t="s">
        <v>53</v>
      </c>
      <c r="B51" s="17">
        <v>-1731.0645100938607</v>
      </c>
    </row>
    <row r="52" spans="1:2" x14ac:dyDescent="0.25">
      <c r="A52" s="11" t="s">
        <v>54</v>
      </c>
      <c r="B52" s="17">
        <v>-8.0233801670599405</v>
      </c>
    </row>
    <row r="53" spans="1:2" x14ac:dyDescent="0.25">
      <c r="A53" s="11" t="s">
        <v>55</v>
      </c>
      <c r="B53" s="17">
        <v>-115406.74613650277</v>
      </c>
    </row>
    <row r="54" spans="1:2" x14ac:dyDescent="0.25">
      <c r="A54" s="11" t="s">
        <v>57</v>
      </c>
      <c r="B54" s="17">
        <v>-7.4726704566799071</v>
      </c>
    </row>
    <row r="55" spans="1:2" x14ac:dyDescent="0.25">
      <c r="A55" s="11" t="s">
        <v>58</v>
      </c>
      <c r="B55" s="17">
        <v>-152277.57779953265</v>
      </c>
    </row>
    <row r="56" spans="1:2" x14ac:dyDescent="0.25">
      <c r="A56" s="11" t="s">
        <v>60</v>
      </c>
      <c r="B56" s="17">
        <v>-16.725751500399838</v>
      </c>
    </row>
    <row r="57" spans="1:2" x14ac:dyDescent="0.25">
      <c r="A57" s="11" t="s">
        <v>61</v>
      </c>
      <c r="B57" s="17">
        <v>-111575.89391106419</v>
      </c>
    </row>
    <row r="58" spans="1:2" x14ac:dyDescent="0.25">
      <c r="A58" s="11" t="s">
        <v>62</v>
      </c>
      <c r="B58" s="17">
        <v>-926263.0924388523</v>
      </c>
    </row>
    <row r="59" spans="1:2" x14ac:dyDescent="0.25">
      <c r="A59" s="11" t="s">
        <v>63</v>
      </c>
      <c r="B59" s="17">
        <v>-1550.9023723827706</v>
      </c>
    </row>
    <row r="60" spans="1:2" x14ac:dyDescent="0.25">
      <c r="A60" s="11" t="s">
        <v>7</v>
      </c>
      <c r="B60" s="17">
        <v>-1164780.1056483141</v>
      </c>
    </row>
    <row r="61" spans="1:2" x14ac:dyDescent="0.25">
      <c r="A61" s="11" t="s">
        <v>64</v>
      </c>
      <c r="B61" s="17">
        <v>-1902360.8445373799</v>
      </c>
    </row>
    <row r="62" spans="1:2" x14ac:dyDescent="0.25">
      <c r="A62" s="11" t="s">
        <v>65</v>
      </c>
      <c r="B62" s="17">
        <v>-841250.85384460981</v>
      </c>
    </row>
    <row r="63" spans="1:2" x14ac:dyDescent="0.25">
      <c r="A63" s="11" t="s">
        <v>66</v>
      </c>
      <c r="B63" s="17">
        <v>-2995503.1310794307</v>
      </c>
    </row>
    <row r="64" spans="1:2" x14ac:dyDescent="0.25">
      <c r="A64" s="11" t="s">
        <v>67</v>
      </c>
      <c r="B64" s="17">
        <v>-4025.5357725260928</v>
      </c>
    </row>
    <row r="65" spans="1:2" x14ac:dyDescent="0.25">
      <c r="A65" s="11" t="s">
        <v>68</v>
      </c>
      <c r="B65" s="17">
        <v>-1202855.0826004592</v>
      </c>
    </row>
    <row r="66" spans="1:2" x14ac:dyDescent="0.25">
      <c r="A66" s="11" t="s">
        <v>69</v>
      </c>
      <c r="B66" s="17">
        <v>-2582089.807138613</v>
      </c>
    </row>
    <row r="67" spans="1:2" x14ac:dyDescent="0.25">
      <c r="A67" s="11" t="s">
        <v>70</v>
      </c>
      <c r="B67" s="17">
        <v>-602209.26719183603</v>
      </c>
    </row>
    <row r="68" spans="1:2" x14ac:dyDescent="0.25">
      <c r="A68" s="11" t="s">
        <v>71</v>
      </c>
      <c r="B68" s="17">
        <v>-1079449.1526170233</v>
      </c>
    </row>
    <row r="69" spans="1:2" x14ac:dyDescent="0.25">
      <c r="A69" s="11" t="s">
        <v>72</v>
      </c>
      <c r="B69" s="17">
        <v>-141820.59708580104</v>
      </c>
    </row>
    <row r="70" spans="1:2" x14ac:dyDescent="0.25">
      <c r="A70" s="11" t="s">
        <v>73</v>
      </c>
      <c r="B70" s="17">
        <v>-96297.060741983165</v>
      </c>
    </row>
    <row r="71" spans="1:2" x14ac:dyDescent="0.25">
      <c r="A71" s="11" t="s">
        <v>74</v>
      </c>
      <c r="B71" s="17">
        <v>-2645541.2411189717</v>
      </c>
    </row>
    <row r="72" spans="1:2" x14ac:dyDescent="0.25">
      <c r="A72" s="11" t="s">
        <v>75</v>
      </c>
      <c r="B72" s="17">
        <v>-230780.67015457744</v>
      </c>
    </row>
    <row r="73" spans="1:2" x14ac:dyDescent="0.25">
      <c r="A73" s="11" t="s">
        <v>76</v>
      </c>
      <c r="B73" s="17">
        <v>-48928.337024770954</v>
      </c>
    </row>
    <row r="74" spans="1:2" x14ac:dyDescent="0.25">
      <c r="A74" s="11" t="s">
        <v>77</v>
      </c>
      <c r="B74" s="17">
        <v>-499071.86248199421</v>
      </c>
    </row>
    <row r="75" spans="1:2" x14ac:dyDescent="0.25">
      <c r="A75" s="11" t="s">
        <v>78</v>
      </c>
      <c r="B75" s="17">
        <v>-85163.718190988788</v>
      </c>
    </row>
    <row r="76" spans="1:2" x14ac:dyDescent="0.25">
      <c r="A76" s="11" t="s">
        <v>8</v>
      </c>
      <c r="B76" s="17">
        <v>-743737.18516907003</v>
      </c>
    </row>
    <row r="77" spans="1:2" x14ac:dyDescent="0.25">
      <c r="A77" s="11" t="s">
        <v>143</v>
      </c>
      <c r="B77" s="17">
        <v>-775409.85567445785</v>
      </c>
    </row>
    <row r="78" spans="1:2" x14ac:dyDescent="0.25">
      <c r="A78" s="11" t="s">
        <v>79</v>
      </c>
      <c r="B78" s="17">
        <v>-2142371.8879041662</v>
      </c>
    </row>
    <row r="79" spans="1:2" x14ac:dyDescent="0.25">
      <c r="A79" s="11" t="s">
        <v>80</v>
      </c>
      <c r="B79" s="17">
        <v>-221.43317547706926</v>
      </c>
    </row>
    <row r="80" spans="1:2" x14ac:dyDescent="0.25">
      <c r="A80" s="11" t="s">
        <v>9</v>
      </c>
      <c r="B80" s="17">
        <v>-714400.80915387417</v>
      </c>
    </row>
    <row r="81" spans="1:2" x14ac:dyDescent="0.25">
      <c r="A81" s="11" t="s">
        <v>81</v>
      </c>
      <c r="B81" s="17">
        <v>-2076.6885698073793</v>
      </c>
    </row>
    <row r="82" spans="1:2" x14ac:dyDescent="0.25">
      <c r="A82" s="11" t="s">
        <v>82</v>
      </c>
      <c r="B82" s="17">
        <v>-419785.01023418934</v>
      </c>
    </row>
    <row r="83" spans="1:2" x14ac:dyDescent="0.25">
      <c r="A83" s="11" t="s">
        <v>83</v>
      </c>
      <c r="B83" s="17">
        <v>-7320.5290283266131</v>
      </c>
    </row>
    <row r="84" spans="1:2" x14ac:dyDescent="0.25">
      <c r="A84" s="11" t="s">
        <v>10</v>
      </c>
      <c r="B84" s="17">
        <v>-318368.54016472242</v>
      </c>
    </row>
    <row r="85" spans="1:2" x14ac:dyDescent="0.25">
      <c r="A85" s="11" t="s">
        <v>84</v>
      </c>
      <c r="B85" s="17">
        <v>-554.35003161538771</v>
      </c>
    </row>
    <row r="86" spans="1:2" x14ac:dyDescent="0.25">
      <c r="A86" s="11" t="s">
        <v>85</v>
      </c>
      <c r="B86" s="17">
        <v>-340654.87276395515</v>
      </c>
    </row>
    <row r="87" spans="1:2" x14ac:dyDescent="0.25">
      <c r="A87" s="11" t="s">
        <v>86</v>
      </c>
      <c r="B87" s="17">
        <v>-765496.67487516382</v>
      </c>
    </row>
    <row r="88" spans="1:2" x14ac:dyDescent="0.25">
      <c r="A88" s="11" t="s">
        <v>87</v>
      </c>
      <c r="B88" s="17">
        <v>-85163.718190988788</v>
      </c>
    </row>
    <row r="89" spans="1:2" x14ac:dyDescent="0.25">
      <c r="A89" s="11" t="s">
        <v>88</v>
      </c>
      <c r="B89" s="17">
        <v>-1020662.2331668853</v>
      </c>
    </row>
    <row r="90" spans="1:2" x14ac:dyDescent="0.25">
      <c r="A90" s="11" t="s">
        <v>89</v>
      </c>
      <c r="B90" s="17">
        <v>-1763694.1607459811</v>
      </c>
    </row>
    <row r="91" spans="1:2" x14ac:dyDescent="0.25">
      <c r="A91" s="11" t="s">
        <v>90</v>
      </c>
      <c r="B91" s="17">
        <v>-185.24433676454009</v>
      </c>
    </row>
    <row r="92" spans="1:2" x14ac:dyDescent="0.25">
      <c r="A92" s="11" t="s">
        <v>158</v>
      </c>
      <c r="B92" s="17">
        <v>-3.7163373459199178E-3</v>
      </c>
    </row>
    <row r="93" spans="1:2" x14ac:dyDescent="0.25">
      <c r="A93" s="11" t="s">
        <v>91</v>
      </c>
      <c r="B93" s="17">
        <v>-1376.2169738029791</v>
      </c>
    </row>
    <row r="94" spans="1:2" x14ac:dyDescent="0.25">
      <c r="A94" s="11" t="s">
        <v>92</v>
      </c>
      <c r="B94" s="17">
        <v>-10250.858558715196</v>
      </c>
    </row>
    <row r="95" spans="1:2" x14ac:dyDescent="0.25">
      <c r="A95" s="11" t="s">
        <v>93</v>
      </c>
      <c r="B95" s="17">
        <v>-224.48292726417802</v>
      </c>
    </row>
    <row r="96" spans="1:2" x14ac:dyDescent="0.25">
      <c r="A96" s="11" t="s">
        <v>94</v>
      </c>
      <c r="B96" s="17">
        <v>-1087.2193338649031</v>
      </c>
    </row>
    <row r="97" spans="1:2" x14ac:dyDescent="0.25">
      <c r="A97" s="11" t="s">
        <v>95</v>
      </c>
      <c r="B97" s="17">
        <v>-130744.09683264054</v>
      </c>
    </row>
    <row r="98" spans="1:2" x14ac:dyDescent="0.25">
      <c r="A98" s="11" t="s">
        <v>96</v>
      </c>
      <c r="B98" s="17">
        <v>-644.69972074836664</v>
      </c>
    </row>
    <row r="99" spans="1:2" x14ac:dyDescent="0.25">
      <c r="A99" s="11" t="s">
        <v>159</v>
      </c>
      <c r="B99" s="17">
        <v>-3.8853623809700366E-3</v>
      </c>
    </row>
    <row r="100" spans="1:2" x14ac:dyDescent="0.25">
      <c r="A100" s="11" t="s">
        <v>97</v>
      </c>
      <c r="B100" s="17">
        <v>-31.203698419509941</v>
      </c>
    </row>
    <row r="101" spans="1:2" x14ac:dyDescent="0.25">
      <c r="A101" s="11" t="s">
        <v>98</v>
      </c>
      <c r="B101" s="17">
        <v>-130744.09683264054</v>
      </c>
    </row>
    <row r="102" spans="1:2" x14ac:dyDescent="0.25">
      <c r="A102" s="11" t="s">
        <v>99</v>
      </c>
      <c r="B102" s="17">
        <v>-727.58983771168664</v>
      </c>
    </row>
    <row r="103" spans="1:2" x14ac:dyDescent="0.25">
      <c r="A103" s="11" t="s">
        <v>100</v>
      </c>
      <c r="B103" s="17">
        <v>-261488.19366528108</v>
      </c>
    </row>
    <row r="104" spans="1:2" x14ac:dyDescent="0.25">
      <c r="A104" s="11" t="s">
        <v>160</v>
      </c>
      <c r="B104" s="17">
        <v>-3.8853623809700366E-3</v>
      </c>
    </row>
    <row r="105" spans="1:2" x14ac:dyDescent="0.25">
      <c r="A105" s="11" t="s">
        <v>101</v>
      </c>
      <c r="B105" s="17">
        <v>-130744.09683264054</v>
      </c>
    </row>
    <row r="106" spans="1:2" x14ac:dyDescent="0.25">
      <c r="A106" s="11" t="s">
        <v>102</v>
      </c>
      <c r="B106" s="17">
        <v>-112079.25388921989</v>
      </c>
    </row>
    <row r="107" spans="1:2" x14ac:dyDescent="0.25">
      <c r="A107" s="11" t="s">
        <v>103</v>
      </c>
      <c r="B107" s="17">
        <v>-112079.25388921989</v>
      </c>
    </row>
    <row r="108" spans="1:2" x14ac:dyDescent="0.25">
      <c r="A108" s="11" t="s">
        <v>104</v>
      </c>
      <c r="B108" s="17">
        <v>-112079.25388921989</v>
      </c>
    </row>
    <row r="109" spans="1:2" x14ac:dyDescent="0.25">
      <c r="A109" s="11" t="s">
        <v>106</v>
      </c>
      <c r="B109" s="17">
        <v>-2062.8120112042875</v>
      </c>
    </row>
    <row r="110" spans="1:2" x14ac:dyDescent="0.25">
      <c r="A110" s="11" t="s">
        <v>107</v>
      </c>
      <c r="B110" s="17">
        <v>-112079.25388921989</v>
      </c>
    </row>
    <row r="111" spans="1:2" x14ac:dyDescent="0.25">
      <c r="A111" s="11" t="s">
        <v>108</v>
      </c>
      <c r="B111" s="17">
        <v>-112550.44262767132</v>
      </c>
    </row>
    <row r="112" spans="1:2" x14ac:dyDescent="0.25">
      <c r="A112" s="11" t="s">
        <v>145</v>
      </c>
      <c r="B112" s="17">
        <v>-669.81752600433867</v>
      </c>
    </row>
    <row r="113" spans="1:2" x14ac:dyDescent="0.25">
      <c r="A113" s="11" t="s">
        <v>109</v>
      </c>
      <c r="B113" s="17">
        <v>-373597.51296406629</v>
      </c>
    </row>
    <row r="114" spans="1:2" x14ac:dyDescent="0.25">
      <c r="A114" s="11" t="s">
        <v>146</v>
      </c>
      <c r="B114" s="17">
        <v>-0.9058993973332008</v>
      </c>
    </row>
    <row r="115" spans="1:2" x14ac:dyDescent="0.25">
      <c r="A115" s="11" t="s">
        <v>110</v>
      </c>
      <c r="B115" s="17">
        <v>-962.8930888260029</v>
      </c>
    </row>
    <row r="116" spans="1:2" x14ac:dyDescent="0.25">
      <c r="A116" s="11" t="s">
        <v>148</v>
      </c>
      <c r="B116" s="17">
        <v>-850.65403015229606</v>
      </c>
    </row>
    <row r="117" spans="1:2" x14ac:dyDescent="0.25">
      <c r="A117" s="11" t="s">
        <v>112</v>
      </c>
      <c r="B117" s="17">
        <v>-1304.6999821664895</v>
      </c>
    </row>
    <row r="118" spans="1:2" x14ac:dyDescent="0.25">
      <c r="A118" s="11" t="s">
        <v>113</v>
      </c>
      <c r="B118" s="17">
        <v>-821059.32639084465</v>
      </c>
    </row>
    <row r="119" spans="1:2" x14ac:dyDescent="0.25">
      <c r="A119" s="11" t="s">
        <v>161</v>
      </c>
      <c r="B119" s="17">
        <v>-2.1258202200442611E-3</v>
      </c>
    </row>
    <row r="120" spans="1:2" x14ac:dyDescent="0.25">
      <c r="A120" s="11" t="s">
        <v>116</v>
      </c>
      <c r="B120" s="17">
        <v>-1307273.6062238938</v>
      </c>
    </row>
    <row r="121" spans="1:2" x14ac:dyDescent="0.25">
      <c r="A121" s="11" t="s">
        <v>117</v>
      </c>
      <c r="B121" s="17">
        <v>-5181.2519193969129</v>
      </c>
    </row>
    <row r="122" spans="1:2" x14ac:dyDescent="0.25">
      <c r="A122" s="11" t="s">
        <v>118</v>
      </c>
      <c r="B122" s="17">
        <v>-1894130.7117649557</v>
      </c>
    </row>
    <row r="123" spans="1:2" x14ac:dyDescent="0.25">
      <c r="A123" s="11" t="s">
        <v>150</v>
      </c>
      <c r="B123" s="17">
        <v>-24424.508873684739</v>
      </c>
    </row>
    <row r="124" spans="1:2" x14ac:dyDescent="0.25">
      <c r="A124" s="11" t="s">
        <v>119</v>
      </c>
      <c r="B124" s="17">
        <v>-1166368.926789735</v>
      </c>
    </row>
    <row r="125" spans="1:2" x14ac:dyDescent="0.25">
      <c r="A125" s="11" t="s">
        <v>120</v>
      </c>
      <c r="B125" s="17">
        <v>-2.6045195288659784</v>
      </c>
    </row>
    <row r="126" spans="1:2" x14ac:dyDescent="0.25">
      <c r="A126" s="11" t="s">
        <v>121</v>
      </c>
      <c r="B126" s="17">
        <v>-15.62272975519835</v>
      </c>
    </row>
    <row r="127" spans="1:2" x14ac:dyDescent="0.25">
      <c r="A127" s="11" t="s">
        <v>124</v>
      </c>
      <c r="B127" s="17">
        <v>-2914.4867460799278</v>
      </c>
    </row>
    <row r="128" spans="1:2" x14ac:dyDescent="0.25">
      <c r="A128" s="11" t="s">
        <v>125</v>
      </c>
      <c r="B128" s="17">
        <v>-3084.9137702134003</v>
      </c>
    </row>
    <row r="129" spans="1:2" x14ac:dyDescent="0.25">
      <c r="A129" s="11" t="s">
        <v>126</v>
      </c>
      <c r="B129" s="17">
        <v>-3.6726184032095262</v>
      </c>
    </row>
    <row r="130" spans="1:2" x14ac:dyDescent="0.25">
      <c r="A130" s="11" t="s">
        <v>127</v>
      </c>
      <c r="B130" s="17">
        <v>-6.9896211527993728</v>
      </c>
    </row>
    <row r="131" spans="1:2" x14ac:dyDescent="0.25">
      <c r="A131" s="11" t="s">
        <v>128</v>
      </c>
      <c r="B131" s="17">
        <v>-6494.47682232029</v>
      </c>
    </row>
    <row r="132" spans="1:2" x14ac:dyDescent="0.25">
      <c r="A132" s="11" t="s">
        <v>162</v>
      </c>
      <c r="B132" s="17">
        <v>-2.4666087938385317E-3</v>
      </c>
    </row>
    <row r="133" spans="1:2" x14ac:dyDescent="0.25">
      <c r="A133" s="11" t="s">
        <v>129</v>
      </c>
      <c r="B133" s="17">
        <v>-922.8737021770703</v>
      </c>
    </row>
    <row r="134" spans="1:2" x14ac:dyDescent="0.25">
      <c r="A134" s="11" t="s">
        <v>130</v>
      </c>
      <c r="B134" s="17">
        <v>-266.33415562682967</v>
      </c>
    </row>
    <row r="135" spans="1:2" x14ac:dyDescent="0.25">
      <c r="A135" s="11" t="s">
        <v>131</v>
      </c>
      <c r="B135" s="17">
        <v>-1.3039885904499897</v>
      </c>
    </row>
    <row r="136" spans="1:2" x14ac:dyDescent="0.25">
      <c r="A136" s="11" t="s">
        <v>132</v>
      </c>
      <c r="B136" s="17">
        <v>-7.6805268735006393</v>
      </c>
    </row>
    <row r="137" spans="1:2" x14ac:dyDescent="0.25">
      <c r="A137" s="11" t="s">
        <v>133</v>
      </c>
      <c r="B137" s="17">
        <v>-2631632.2902778583</v>
      </c>
    </row>
    <row r="138" spans="1:2" x14ac:dyDescent="0.25">
      <c r="A138" s="11" t="s">
        <v>134</v>
      </c>
      <c r="B138" s="17">
        <v>-1.4488232957829723</v>
      </c>
    </row>
    <row r="139" spans="1:2" x14ac:dyDescent="0.25">
      <c r="A139" s="11" t="s">
        <v>135</v>
      </c>
      <c r="B139" s="17">
        <v>-14316.038543035409</v>
      </c>
    </row>
    <row r="140" spans="1:2" x14ac:dyDescent="0.25">
      <c r="A140" s="11" t="s">
        <v>136</v>
      </c>
      <c r="B140" s="17">
        <v>-4.7580415098800586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Índice</vt:lpstr>
      <vt:lpstr>Item 1</vt:lpstr>
      <vt:lpstr>Item 2</vt:lpstr>
      <vt:lpstr>Item 3</vt:lpstr>
      <vt:lpstr>Item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CUNHA ALMEIDA</dc:creator>
  <cp:lastModifiedBy>Marcio de Araujo Alves Dias</cp:lastModifiedBy>
  <dcterms:created xsi:type="dcterms:W3CDTF">2020-07-26T13:20:29Z</dcterms:created>
  <dcterms:modified xsi:type="dcterms:W3CDTF">2026-03-25T23:23:14Z</dcterms:modified>
</cp:coreProperties>
</file>